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4716C71C-64AE-4C84-97B7-CF988C79C497}" xr6:coauthVersionLast="47" xr6:coauthVersionMax="47" xr10:uidLastSave="{00000000-0000-0000-0000-000000000000}"/>
  <bookViews>
    <workbookView xWindow="-120" yWindow="-120" windowWidth="29040" windowHeight="15720" tabRatio="890" xr2:uid="{00000000-000D-0000-FFFF-FFFF00000000}"/>
  </bookViews>
  <sheets>
    <sheet name="PREDRAČUN " sheetId="11" r:id="rId1"/>
  </sheets>
  <definedNames>
    <definedName name="_xlnm.Print_Area" localSheetId="0">'PREDRAČUN '!$A$1:$H$69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8" i="11" l="1"/>
  <c r="H38" i="11" s="1"/>
  <c r="E36" i="11"/>
  <c r="H36" i="11" s="1"/>
  <c r="H50" i="11"/>
  <c r="H40" i="11"/>
  <c r="H51" i="11"/>
  <c r="H49" i="11"/>
  <c r="H47" i="11"/>
  <c r="H46" i="11"/>
  <c r="H45" i="11"/>
  <c r="H44" i="11"/>
  <c r="H43" i="11"/>
  <c r="H41" i="11"/>
  <c r="H52" i="11" l="1"/>
  <c r="H53" i="11" l="1"/>
  <c r="H54" i="11" s="1"/>
</calcChain>
</file>

<file path=xl/sharedStrings.xml><?xml version="1.0" encoding="utf-8"?>
<sst xmlns="http://schemas.openxmlformats.org/spreadsheetml/2006/main" count="85" uniqueCount="76">
  <si>
    <t xml:space="preserve">Stopnja DDV </t>
  </si>
  <si>
    <t>V _____________________, dne _____________________</t>
  </si>
  <si>
    <t>(žig)</t>
  </si>
  <si>
    <t xml:space="preserve"> (podpis zastopnika ponudnika)</t>
  </si>
  <si>
    <t xml:space="preserve">Naziv ponudnika: </t>
  </si>
  <si>
    <t>Zavod za zdravstveno</t>
  </si>
  <si>
    <t>zavarovanje Slovenije</t>
  </si>
  <si>
    <t>Direkcija</t>
  </si>
  <si>
    <t>Miklošičeva cesta 24</t>
  </si>
  <si>
    <t>1000 Ljubljana</t>
  </si>
  <si>
    <t>E-pošta: ijn@zzzs.si</t>
  </si>
  <si>
    <t>www.zzzs.si</t>
  </si>
  <si>
    <r>
      <t xml:space="preserve">OPOMBA: </t>
    </r>
    <r>
      <rPr>
        <b/>
        <u/>
        <sz val="11"/>
        <color theme="1"/>
        <rFont val="Calibri"/>
        <family val="2"/>
        <charset val="238"/>
        <scheme val="minor"/>
      </rPr>
      <t>Ponudnik izpolnjen predračun posameznega sklopa predloži dvakrat</t>
    </r>
    <r>
      <rPr>
        <b/>
        <sz val="11"/>
        <color theme="1"/>
        <rFont val="Calibri"/>
        <family val="2"/>
        <charset val="238"/>
        <scheme val="minor"/>
      </rPr>
      <t xml:space="preserve">, in sicer kot del celovite ponudbene dokumentacije v .xls/.xlsx (excel) obliki, dodatno pa ga v sistemu e-JN naloži še v razdelek »Predračun« v .pdf datoteki. </t>
    </r>
  </si>
  <si>
    <t>Zap.
št.</t>
  </si>
  <si>
    <t>Predmet</t>
  </si>
  <si>
    <t>Znesek DDV:</t>
  </si>
  <si>
    <r>
      <rPr>
        <b/>
        <sz val="11"/>
        <color theme="1"/>
        <rFont val="Calibri"/>
        <family val="2"/>
        <charset val="238"/>
        <scheme val="minor"/>
      </rPr>
      <t>Obrazec V-3 »Predračun« je v celoti razviden na javnem odpiranju ponudb</t>
    </r>
    <r>
      <rPr>
        <sz val="11"/>
        <color theme="1"/>
        <rFont val="Calibri"/>
        <family val="2"/>
        <scheme val="minor"/>
      </rPr>
      <t>, zato naj ne vsebuje poslovnih skrivnosti, osebnih ali tajnih podatkov.</t>
    </r>
  </si>
  <si>
    <t xml:space="preserve">Ponudnik mora izpolniti vse postavke v predračunu, cene pa morajo biti izražene v evrih (EUR) brez DDV ter zaokrožene in računane na dve decimalni mesti. Če ponudnik cene, v posamezno postavko predračuna ne vpiše ali vpiše ceno nič (0) EUR, se šteje, da ponuja postavko brezplačno. </t>
  </si>
  <si>
    <t>Na navedeno ceno je ponudnik dolžan obračunati DDV po predpisani stopnji. DDV mora biti prikazan posebej, v skladu z obrazcem predračuna. Ponudniki iz EU, ki niso identificirani za namene DDV v Sloveniji, so dolžni navesti klavzulo o obrnjeni davčni obveznosti, ki pomeni, da pripadajoči DDV obračuna prejemnik blaga in storitev.</t>
  </si>
  <si>
    <t xml:space="preserve">SKUPNA PONUDBENA VREDNOST z DDV:  </t>
  </si>
  <si>
    <t>Obrazec V-3</t>
  </si>
  <si>
    <t xml:space="preserve">NAVODILA ZA IZPOLNITEV OBRAZCA V-3 »Predračun«:   </t>
  </si>
  <si>
    <t>Predračun mora biti izpolnjen na obrazcu V-3 »Predračun«, ki je del razpisne dokumentacije. Naročnik je obrazec za predračun pripravil v excelovi tabeli, polja oziroma celice pa je naročnik »opremil« s pravili oziroma formulami za izračun. Naročnik ne odgovarja za morebitne napake pri pripravi formul.</t>
  </si>
  <si>
    <t xml:space="preserve">Enota </t>
  </si>
  <si>
    <t>A</t>
  </si>
  <si>
    <t>B</t>
  </si>
  <si>
    <t>C</t>
  </si>
  <si>
    <t>A.</t>
  </si>
  <si>
    <t>A.1.</t>
  </si>
  <si>
    <t>B.</t>
  </si>
  <si>
    <t>B.1.</t>
  </si>
  <si>
    <t>B.2.</t>
  </si>
  <si>
    <t>B.3.</t>
  </si>
  <si>
    <t>Cene na enoto v obrazcu iz prejšnjega odstavka tega člena brez DDV izpolnjujejo vse zahteve iz predmetnega naročila in zajemajo vse elemente, iz katerih je sestavljena ter stroške, ki jih bo izvajalec imel z realizacijo naročila, vključno s potnimi stroški, stroški zavarovanja, stroški dela ter kakršnimikoli drugimi stroški (npr. carine, trošarine, takse) in popusti, tako da izvajalec zdravstvenih storitev, razen ponudbene cene in morebitnih stroškov dostave naročenih listin (kot izhaja iz obrazca V-5 »Tehnične specifikacije«), ni dolžan plačati izvajalcu nobenih drugih stroškov.</t>
  </si>
  <si>
    <t>D = A*C</t>
  </si>
  <si>
    <t xml:space="preserve">Cena / enoto v EUR 
brez DDV </t>
  </si>
  <si>
    <t>SKUPAJ za celotno količino 
brez DDV</t>
  </si>
  <si>
    <t>kpl</t>
  </si>
  <si>
    <t>Programska oprema (PO) za uporabnike z neomejenim rokom trajanja</t>
  </si>
  <si>
    <t>PO za delovno mesto agenta/svetovalca v kontaktnem centru</t>
  </si>
  <si>
    <t>PO za delovno mesto / Administrator kontaktnega centra</t>
  </si>
  <si>
    <t>B.1.1</t>
  </si>
  <si>
    <t>B.1.2</t>
  </si>
  <si>
    <t>Podpora komunikacijskim kanalom in avtomatska distribucija</t>
  </si>
  <si>
    <t>Telefon / VOICE</t>
  </si>
  <si>
    <t>Elektronska pošta</t>
  </si>
  <si>
    <t>SMS</t>
  </si>
  <si>
    <t>CHAT / klepet</t>
  </si>
  <si>
    <t>B.2.1</t>
  </si>
  <si>
    <t>B.2.2</t>
  </si>
  <si>
    <t>B.2.3</t>
  </si>
  <si>
    <t>B.2.4</t>
  </si>
  <si>
    <t>B.2.5</t>
  </si>
  <si>
    <t>Dodatne funkcionalnosti</t>
  </si>
  <si>
    <t>Večnivojska podpora procesom</t>
  </si>
  <si>
    <t>B.3.1</t>
  </si>
  <si>
    <t>B.3.2</t>
  </si>
  <si>
    <t>B.3.3</t>
  </si>
  <si>
    <t>uporabnik</t>
  </si>
  <si>
    <t>Interaktivni odzivnik in čakalne vrste - 10 govornih kanalov</t>
  </si>
  <si>
    <t>posnetek</t>
  </si>
  <si>
    <t>Snemanje posnetkov z govorcem/glasbo in obdelava glasovnih/glasbenih datotek za interaktivni odzivnik in čakalne vrste - 60 sekundni posnetek</t>
  </si>
  <si>
    <t>Količina</t>
  </si>
  <si>
    <t>Tel.: 01 30 77 300</t>
  </si>
  <si>
    <t>VZDRŽEVANJE PROGRAMSKE OPREME MULTIMEDIJSKEGA KONTAKTNEGA CENTRA</t>
  </si>
  <si>
    <t>Podatkovna podpora in GUI / uporabniški ekranski vmesnik po zahtevah naročnika (do 10 polj s pripadajočimi API ali bazo)</t>
  </si>
  <si>
    <t>ura</t>
  </si>
  <si>
    <t>Vzdrževanje programske opreme multimedijskega kontaktnega centra*</t>
  </si>
  <si>
    <t>* Obseg dela je ocenjen na 40 ur mesečno, obračun po dejanski realizaciji na podlagi potrjenega poročila.</t>
  </si>
  <si>
    <r>
      <t xml:space="preserve">DODATNE STORITVE ŠIRITEV, NADGRADNJE in RAZVOJA 
</t>
    </r>
    <r>
      <rPr>
        <b/>
        <sz val="10"/>
        <color rgb="FFFF0000"/>
        <rFont val="Calibri"/>
        <family val="2"/>
        <charset val="238"/>
      </rPr>
      <t xml:space="preserve">ki so opisno predvidene v 1.2. in 2.4. točki Zahteve naročnika za izvedbo storitev in dobavo opreme obrazca  »Tehnične specifikacije« kot </t>
    </r>
    <r>
      <rPr>
        <b/>
        <i/>
        <sz val="10"/>
        <color rgb="FFFF0000"/>
        <rFont val="Calibri"/>
        <family val="2"/>
        <charset val="238"/>
      </rPr>
      <t xml:space="preserve">Dodatne opcije v primeru širitve ali nadgradnje. Naročnik storitve nadgradnje naroča po potrebi. </t>
    </r>
  </si>
  <si>
    <t xml:space="preserve">Širitev ali nadgradnja programske opreme multimedijskega kontaktnega centra (programiranje) </t>
  </si>
  <si>
    <r>
      <rPr>
        <b/>
        <sz val="14"/>
        <color theme="0"/>
        <rFont val="Calibri"/>
        <family val="2"/>
        <charset val="238"/>
        <scheme val="minor"/>
      </rPr>
      <t>PREDRAČUN</t>
    </r>
    <r>
      <rPr>
        <b/>
        <sz val="12"/>
        <color theme="0"/>
        <rFont val="Calibri"/>
        <family val="2"/>
        <charset val="238"/>
        <scheme val="minor"/>
      </rPr>
      <t xml:space="preserve">
v postopku oddaje javnega naročila z oznako
DIR-ONL-4-026/26-S</t>
    </r>
  </si>
  <si>
    <t xml:space="preserve">Polja, ki jih mora izpolniti ponudnik, so v excelovi tabeli obarvana sivo. Ostala polja so podatki, ki jih je izpolnil naročnik, ali pa se samodejno izračunajo na osnovi že vnesenih formul. Ponudnik mora ponuditi vse postavke v obrazcu V-3 »Predračun« ob upoštevanju obrazca V-5 »Tehnične specifikacije« in drugih obrazcev, ki so del razpisne dokumentacije. </t>
  </si>
  <si>
    <t>Ponudnik mora v obrazcu izpolniti vsa sivo obarvana polja!</t>
  </si>
  <si>
    <t>SKUPNA PONUDBENA VREDNOST brez DDV:</t>
  </si>
  <si>
    <t>Podrobni ponudbeni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</si>
</sst>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3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Calibri"/>
      <family val="2"/>
      <charset val="238"/>
    </font>
    <font>
      <b/>
      <sz val="11"/>
      <color theme="1"/>
      <name val="Calibri"/>
      <family val="2"/>
      <charset val="238"/>
      <scheme val="minor"/>
    </font>
    <font>
      <sz val="10"/>
      <color theme="1"/>
      <name val="Calibri"/>
      <family val="2"/>
      <scheme val="minor"/>
    </font>
    <font>
      <sz val="10"/>
      <color theme="1"/>
      <name val="Calibri"/>
      <family val="2"/>
      <charset val="238"/>
      <scheme val="minor"/>
    </font>
    <font>
      <b/>
      <sz val="16"/>
      <color rgb="FF00B050"/>
      <name val="Calibri"/>
      <family val="2"/>
      <charset val="238"/>
      <scheme val="minor"/>
    </font>
    <font>
      <sz val="11"/>
      <color theme="1"/>
      <name val="Calibri"/>
      <family val="2"/>
      <charset val="238"/>
    </font>
    <font>
      <b/>
      <sz val="11"/>
      <color theme="1"/>
      <name val="Calibri"/>
      <family val="2"/>
      <charset val="238"/>
    </font>
    <font>
      <b/>
      <u/>
      <sz val="11"/>
      <color theme="1"/>
      <name val="Calibri"/>
      <family val="2"/>
      <charset val="238"/>
      <scheme val="minor"/>
    </font>
    <font>
      <sz val="8"/>
      <name val="Calibri"/>
      <family val="2"/>
      <scheme val="minor"/>
    </font>
    <font>
      <sz val="12"/>
      <color rgb="FFFF0000"/>
      <name val="Calibri"/>
      <family val="2"/>
      <charset val="238"/>
    </font>
    <font>
      <sz val="10"/>
      <name val="Calibri"/>
      <family val="2"/>
      <charset val="238"/>
    </font>
    <font>
      <b/>
      <sz val="9"/>
      <color theme="1"/>
      <name val="Calibri"/>
      <family val="2"/>
      <charset val="238"/>
      <scheme val="minor"/>
    </font>
    <font>
      <sz val="9"/>
      <color theme="1"/>
      <name val="Calibri"/>
      <family val="2"/>
      <charset val="238"/>
      <scheme val="minor"/>
    </font>
    <font>
      <b/>
      <sz val="10"/>
      <color rgb="FFFF0000"/>
      <name val="Calibri"/>
      <family val="2"/>
      <charset val="238"/>
    </font>
    <font>
      <b/>
      <i/>
      <sz val="10"/>
      <color rgb="FFFF0000"/>
      <name val="Calibri"/>
      <family val="2"/>
      <charset val="238"/>
    </font>
    <font>
      <sz val="11"/>
      <color rgb="FF00B050"/>
      <name val="Calibri"/>
      <family val="2"/>
      <charset val="238"/>
      <scheme val="minor"/>
    </font>
    <font>
      <b/>
      <sz val="16"/>
      <color theme="0"/>
      <name val="Calibri"/>
      <family val="2"/>
      <charset val="238"/>
      <scheme val="minor"/>
    </font>
    <font>
      <b/>
      <sz val="14"/>
      <color theme="0"/>
      <name val="Calibri"/>
      <family val="2"/>
      <charset val="238"/>
      <scheme val="minor"/>
    </font>
    <font>
      <b/>
      <sz val="12"/>
      <color theme="0"/>
      <name val="Calibri"/>
      <family val="2"/>
      <charset val="238"/>
      <scheme val="minor"/>
    </font>
    <font>
      <b/>
      <sz val="11"/>
      <color rgb="FF255FAC"/>
      <name val="Calibri"/>
      <family val="2"/>
      <charset val="238"/>
      <scheme val="minor"/>
    </font>
    <font>
      <b/>
      <sz val="10"/>
      <color theme="0"/>
      <name val="Calibri"/>
      <family val="2"/>
      <charset val="238"/>
    </font>
    <font>
      <b/>
      <sz val="12"/>
      <color theme="0"/>
      <name val="Calibri"/>
      <family val="2"/>
      <scheme val="minor"/>
    </font>
    <font>
      <b/>
      <sz val="11"/>
      <color theme="0"/>
      <name val="Calibri"/>
      <family val="2"/>
      <scheme val="minor"/>
    </font>
    <font>
      <sz val="12"/>
      <color theme="0"/>
      <name val="Calibri"/>
      <family val="2"/>
      <scheme val="minor"/>
    </font>
    <font>
      <sz val="11"/>
      <color theme="0"/>
      <name val="Calibri"/>
      <family val="2"/>
      <scheme val="minor"/>
    </font>
    <font>
      <sz val="10"/>
      <color theme="0"/>
      <name val="Calibri"/>
      <family val="2"/>
      <charset val="238"/>
    </font>
  </fonts>
  <fills count="7">
    <fill>
      <patternFill patternType="none"/>
    </fill>
    <fill>
      <patternFill patternType="gray125"/>
    </fill>
    <fill>
      <patternFill patternType="solid">
        <fgColor theme="0"/>
        <bgColor indexed="64"/>
      </patternFill>
    </fill>
    <fill>
      <patternFill patternType="solid">
        <fgColor theme="8" tint="0.79998168889431442"/>
        <bgColor indexed="65"/>
      </patternFill>
    </fill>
    <fill>
      <patternFill patternType="solid">
        <fgColor theme="4" tint="-0.249977111117893"/>
        <bgColor indexed="64"/>
      </patternFill>
    </fill>
    <fill>
      <patternFill patternType="solid">
        <fgColor theme="0" tint="-0.14999847407452621"/>
        <bgColor indexed="64"/>
      </patternFill>
    </fill>
    <fill>
      <patternFill patternType="solid">
        <fgColor rgb="FF255FAC"/>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 fillId="3" borderId="0" applyNumberFormat="0" applyBorder="0" applyAlignment="0" applyProtection="0"/>
  </cellStyleXfs>
  <cellXfs count="113">
    <xf numFmtId="0" fontId="0" fillId="0" borderId="0" xfId="0"/>
    <xf numFmtId="0" fontId="0" fillId="0" borderId="0" xfId="0" applyAlignment="1">
      <alignment horizontal="center"/>
    </xf>
    <xf numFmtId="0" fontId="4" fillId="2" borderId="2" xfId="0" applyFont="1" applyFill="1" applyBorder="1" applyAlignment="1">
      <alignment horizontal="right" vertical="center" wrapText="1"/>
    </xf>
    <xf numFmtId="0" fontId="0" fillId="0" borderId="0" xfId="0" applyAlignment="1">
      <alignment vertical="center"/>
    </xf>
    <xf numFmtId="0" fontId="5" fillId="0" borderId="0" xfId="0" applyFont="1" applyAlignment="1">
      <alignment vertical="center"/>
    </xf>
    <xf numFmtId="0" fontId="6" fillId="0" borderId="0" xfId="0" applyFont="1"/>
    <xf numFmtId="0" fontId="7" fillId="0" borderId="5" xfId="0" applyFont="1" applyBorder="1"/>
    <xf numFmtId="0" fontId="0" fillId="0" borderId="5" xfId="0" applyBorder="1"/>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center" wrapText="1"/>
    </xf>
    <xf numFmtId="0" fontId="0" fillId="2" borderId="3" xfId="0" applyFill="1" applyBorder="1" applyAlignment="1">
      <alignment horizontal="center" vertical="center"/>
    </xf>
    <xf numFmtId="164" fontId="0" fillId="2" borderId="4" xfId="0" applyNumberFormat="1" applyFill="1" applyBorder="1" applyAlignment="1">
      <alignment horizontal="right" vertical="center"/>
    </xf>
    <xf numFmtId="0" fontId="0" fillId="0" borderId="0" xfId="0" applyAlignment="1">
      <alignment horizontal="right" indent="1"/>
    </xf>
    <xf numFmtId="0" fontId="0" fillId="0" borderId="0" xfId="0" applyAlignment="1">
      <alignment horizontal="left" indent="1"/>
    </xf>
    <xf numFmtId="0" fontId="10" fillId="0" borderId="0" xfId="0" applyFont="1" applyAlignment="1">
      <alignment vertical="center"/>
    </xf>
    <xf numFmtId="0" fontId="10" fillId="0" borderId="0" xfId="0" applyFont="1" applyAlignment="1">
      <alignment vertical="center" wrapText="1"/>
    </xf>
    <xf numFmtId="0" fontId="9" fillId="0" borderId="0" xfId="0" applyFont="1" applyAlignment="1">
      <alignment vertical="top"/>
    </xf>
    <xf numFmtId="0" fontId="9" fillId="0" borderId="0" xfId="0" applyFont="1" applyAlignment="1">
      <alignment horizontal="justify" vertical="center"/>
    </xf>
    <xf numFmtId="0" fontId="5" fillId="0" borderId="0" xfId="0" applyFont="1" applyAlignment="1">
      <alignment horizontal="left"/>
    </xf>
    <xf numFmtId="0" fontId="9" fillId="0" borderId="0" xfId="0" applyFont="1" applyAlignment="1">
      <alignment vertical="center"/>
    </xf>
    <xf numFmtId="0" fontId="0" fillId="0" borderId="0" xfId="0" applyAlignment="1">
      <alignment horizontal="left"/>
    </xf>
    <xf numFmtId="0" fontId="0" fillId="0" borderId="0" xfId="0" applyAlignment="1">
      <alignment wrapText="1"/>
    </xf>
    <xf numFmtId="0" fontId="5" fillId="0" borderId="0" xfId="0" applyFont="1" applyAlignment="1">
      <alignment horizontal="center" vertical="center"/>
    </xf>
    <xf numFmtId="0" fontId="5" fillId="0" borderId="0" xfId="0" applyFont="1" applyAlignment="1">
      <alignment horizontal="right" vertical="center"/>
    </xf>
    <xf numFmtId="0" fontId="0" fillId="2" borderId="14" xfId="0" applyFill="1" applyBorder="1" applyAlignment="1">
      <alignment vertical="center"/>
    </xf>
    <xf numFmtId="0" fontId="0" fillId="0" borderId="0" xfId="0" applyAlignment="1">
      <alignment horizontal="center" wrapText="1"/>
    </xf>
    <xf numFmtId="164" fontId="13" fillId="0" borderId="0" xfId="0" applyNumberFormat="1" applyFont="1" applyAlignment="1" applyProtection="1">
      <alignment vertical="center" wrapText="1"/>
      <protection locked="0"/>
    </xf>
    <xf numFmtId="0" fontId="8" fillId="0" borderId="0" xfId="0" applyFont="1" applyAlignment="1">
      <alignment vertical="center" wrapText="1"/>
    </xf>
    <xf numFmtId="0" fontId="0" fillId="0" borderId="0" xfId="0" applyAlignment="1" applyProtection="1">
      <alignment wrapText="1"/>
      <protection locked="0"/>
    </xf>
    <xf numFmtId="0" fontId="0" fillId="2" borderId="1" xfId="0" applyFill="1" applyBorder="1" applyAlignment="1">
      <alignment vertical="center"/>
    </xf>
    <xf numFmtId="0" fontId="6" fillId="0" borderId="0" xfId="0" applyFont="1" applyAlignment="1">
      <alignment wrapText="1"/>
    </xf>
    <xf numFmtId="16" fontId="4" fillId="0" borderId="21" xfId="0" quotePrefix="1" applyNumberFormat="1" applyFont="1" applyBorder="1" applyAlignment="1">
      <alignment horizontal="center" vertical="center"/>
    </xf>
    <xf numFmtId="3"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0" fillId="0" borderId="18" xfId="0" applyBorder="1"/>
    <xf numFmtId="0" fontId="0" fillId="0" borderId="19" xfId="0" applyBorder="1"/>
    <xf numFmtId="0" fontId="0" fillId="0" borderId="30" xfId="0" applyBorder="1" applyAlignment="1">
      <alignment horizontal="center" vertical="center"/>
    </xf>
    <xf numFmtId="0" fontId="0" fillId="0" borderId="10" xfId="0" applyBorder="1" applyAlignment="1">
      <alignment horizontal="center" vertical="center"/>
    </xf>
    <xf numFmtId="3" fontId="1" fillId="0" borderId="27" xfId="1" applyNumberFormat="1" applyFill="1" applyBorder="1" applyAlignment="1">
      <alignment horizontal="center" vertical="center" wrapText="1"/>
    </xf>
    <xf numFmtId="3" fontId="1" fillId="0" borderId="33" xfId="1" applyNumberFormat="1" applyFill="1" applyBorder="1" applyAlignment="1">
      <alignment horizontal="center" vertical="center" wrapText="1"/>
    </xf>
    <xf numFmtId="0" fontId="15" fillId="0" borderId="0" xfId="0" applyFont="1" applyAlignment="1">
      <alignment vertical="center"/>
    </xf>
    <xf numFmtId="164" fontId="9" fillId="0" borderId="40" xfId="0" applyNumberFormat="1" applyFont="1" applyBorder="1" applyAlignment="1">
      <alignment horizontal="right" vertical="center" wrapText="1"/>
    </xf>
    <xf numFmtId="164" fontId="0" fillId="2" borderId="42" xfId="0" applyNumberFormat="1" applyFill="1" applyBorder="1" applyAlignment="1">
      <alignment horizontal="right" vertical="center"/>
    </xf>
    <xf numFmtId="164" fontId="0" fillId="0" borderId="0" xfId="0" applyNumberFormat="1"/>
    <xf numFmtId="0" fontId="19" fillId="0" borderId="0" xfId="0" applyFont="1"/>
    <xf numFmtId="16" fontId="4" fillId="0" borderId="27" xfId="0" quotePrefix="1" applyNumberFormat="1" applyFont="1" applyBorder="1" applyAlignment="1">
      <alignment horizontal="left" vertical="center" wrapText="1"/>
    </xf>
    <xf numFmtId="16" fontId="4" fillId="0" borderId="34" xfId="0" quotePrefix="1" applyNumberFormat="1" applyFont="1" applyBorder="1" applyAlignment="1">
      <alignment horizontal="left" vertical="center" wrapText="1"/>
    </xf>
    <xf numFmtId="16" fontId="4" fillId="0" borderId="2" xfId="0" quotePrefix="1" applyNumberFormat="1" applyFont="1" applyBorder="1" applyAlignment="1">
      <alignment horizontal="left" vertical="center" wrapText="1"/>
    </xf>
    <xf numFmtId="0" fontId="2" fillId="0" borderId="0" xfId="0" applyFont="1" applyAlignment="1">
      <alignment horizontal="left" wrapText="1"/>
    </xf>
    <xf numFmtId="0" fontId="3" fillId="0" borderId="0" xfId="0" applyFont="1" applyAlignment="1">
      <alignment horizontal="left" wrapText="1"/>
    </xf>
    <xf numFmtId="0" fontId="0" fillId="0" borderId="6" xfId="0" applyBorder="1" applyAlignment="1">
      <alignment horizontal="center" wrapText="1"/>
    </xf>
    <xf numFmtId="0" fontId="0" fillId="0" borderId="6" xfId="0" applyBorder="1" applyAlignment="1">
      <alignment wrapText="1"/>
    </xf>
    <xf numFmtId="0" fontId="5" fillId="0" borderId="0" xfId="0" applyFont="1" applyAlignment="1">
      <alignment horizontal="left" wrapText="1"/>
    </xf>
    <xf numFmtId="0" fontId="16" fillId="0" borderId="0" xfId="0" applyFont="1" applyAlignment="1">
      <alignment horizontal="left" vertical="center" wrapText="1"/>
    </xf>
    <xf numFmtId="0" fontId="16" fillId="0" borderId="0" xfId="0" applyFont="1" applyAlignment="1">
      <alignment horizontal="left" vertical="center"/>
    </xf>
    <xf numFmtId="0" fontId="20" fillId="4" borderId="8" xfId="0" applyFont="1"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0" fillId="4" borderId="0" xfId="0" applyFont="1" applyFill="1" applyAlignment="1">
      <alignment horizontal="center" vertical="center" wrapText="1"/>
    </xf>
    <xf numFmtId="0" fontId="20" fillId="4" borderId="36" xfId="0"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20" fillId="4" borderId="37" xfId="0" applyFont="1" applyFill="1" applyBorder="1" applyAlignment="1">
      <alignment horizontal="center" vertical="center" wrapText="1"/>
    </xf>
    <xf numFmtId="0" fontId="6" fillId="0" borderId="0" xfId="0" applyFont="1" applyAlignment="1">
      <alignment horizontal="left" vertical="center" wrapText="1"/>
    </xf>
    <xf numFmtId="0" fontId="23" fillId="0" borderId="0" xfId="0" applyFont="1" applyAlignment="1">
      <alignment horizontal="left"/>
    </xf>
    <xf numFmtId="164" fontId="13" fillId="5" borderId="18" xfId="0" applyNumberFormat="1" applyFont="1" applyFill="1" applyBorder="1" applyAlignment="1" applyProtection="1">
      <alignment horizontal="center" vertical="center" wrapText="1"/>
      <protection locked="0"/>
    </xf>
    <xf numFmtId="164" fontId="13" fillId="5" borderId="19" xfId="0" applyNumberFormat="1" applyFont="1" applyFill="1" applyBorder="1" applyAlignment="1" applyProtection="1">
      <alignment horizontal="center" vertical="center" wrapText="1"/>
      <protection locked="0"/>
    </xf>
    <xf numFmtId="164" fontId="13" fillId="5" borderId="35" xfId="0" applyNumberFormat="1" applyFont="1" applyFill="1" applyBorder="1" applyAlignment="1" applyProtection="1">
      <alignment horizontal="center" vertical="center" wrapText="1"/>
      <protection locked="0"/>
    </xf>
    <xf numFmtId="164" fontId="9" fillId="5" borderId="20" xfId="0" applyNumberFormat="1" applyFont="1" applyFill="1" applyBorder="1" applyAlignment="1" applyProtection="1">
      <alignment horizontal="right" vertical="center" wrapText="1"/>
      <protection locked="0"/>
    </xf>
    <xf numFmtId="165" fontId="0" fillId="5" borderId="27" xfId="0" applyNumberFormat="1" applyFill="1" applyBorder="1" applyAlignment="1" applyProtection="1">
      <alignment horizontal="center" vertical="center"/>
      <protection locked="0"/>
    </xf>
    <xf numFmtId="0" fontId="0" fillId="5" borderId="0" xfId="0" applyFill="1" applyProtection="1">
      <protection locked="0"/>
    </xf>
    <xf numFmtId="0" fontId="6" fillId="5" borderId="0" xfId="0" applyFont="1" applyFill="1" applyAlignment="1" applyProtection="1">
      <alignment horizontal="center"/>
      <protection locked="0"/>
    </xf>
    <xf numFmtId="0" fontId="6" fillId="5" borderId="0" xfId="0" applyFont="1" applyFill="1" applyProtection="1">
      <protection locked="0"/>
    </xf>
    <xf numFmtId="0" fontId="24" fillId="6" borderId="22" xfId="0" applyFont="1" applyFill="1" applyBorder="1" applyAlignment="1">
      <alignment horizontal="center" vertical="center" wrapText="1"/>
    </xf>
    <xf numFmtId="0" fontId="24" fillId="6" borderId="28"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24" fillId="6" borderId="29" xfId="0" applyFont="1" applyFill="1" applyBorder="1" applyAlignment="1">
      <alignment horizontal="center" vertical="center" wrapText="1"/>
    </xf>
    <xf numFmtId="0" fontId="24" fillId="6" borderId="38" xfId="0" applyFont="1" applyFill="1" applyBorder="1" applyAlignment="1">
      <alignment horizontal="center" vertical="center" wrapText="1"/>
    </xf>
    <xf numFmtId="0" fontId="24" fillId="6" borderId="23" xfId="0" applyFont="1" applyFill="1" applyBorder="1" applyAlignment="1">
      <alignment horizontal="center" vertical="center" wrapText="1"/>
    </xf>
    <xf numFmtId="0" fontId="24" fillId="6" borderId="26"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24" fillId="6" borderId="25" xfId="0" applyFont="1" applyFill="1" applyBorder="1" applyAlignment="1">
      <alignment horizontal="center" vertical="center" wrapText="1"/>
    </xf>
    <xf numFmtId="0" fontId="24" fillId="6" borderId="39" xfId="0" applyFont="1" applyFill="1" applyBorder="1" applyAlignment="1">
      <alignment horizontal="center" vertical="center" wrapText="1"/>
    </xf>
    <xf numFmtId="16" fontId="24" fillId="6" borderId="31" xfId="0" quotePrefix="1" applyNumberFormat="1" applyFont="1" applyFill="1" applyBorder="1" applyAlignment="1">
      <alignment horizontal="center" vertical="center"/>
    </xf>
    <xf numFmtId="16" fontId="24" fillId="6" borderId="32" xfId="0" quotePrefix="1" applyNumberFormat="1" applyFont="1" applyFill="1" applyBorder="1" applyAlignment="1">
      <alignment horizontal="left" vertical="center" wrapText="1"/>
    </xf>
    <xf numFmtId="16" fontId="24" fillId="6" borderId="19" xfId="0" quotePrefix="1" applyNumberFormat="1" applyFont="1" applyFill="1" applyBorder="1" applyAlignment="1">
      <alignment horizontal="left" vertical="center" wrapText="1"/>
    </xf>
    <xf numFmtId="16" fontId="24" fillId="6" borderId="35" xfId="0" quotePrefix="1" applyNumberFormat="1" applyFont="1" applyFill="1" applyBorder="1" applyAlignment="1">
      <alignment horizontal="left" vertical="center" wrapText="1"/>
    </xf>
    <xf numFmtId="0" fontId="25" fillId="6" borderId="15" xfId="0" applyFont="1" applyFill="1" applyBorder="1" applyAlignment="1">
      <alignment horizontal="right" vertical="center"/>
    </xf>
    <xf numFmtId="0" fontId="25" fillId="6" borderId="16" xfId="0" applyFont="1" applyFill="1" applyBorder="1" applyAlignment="1">
      <alignment horizontal="right" vertical="center"/>
    </xf>
    <xf numFmtId="0" fontId="25" fillId="6" borderId="17" xfId="0" applyFont="1" applyFill="1" applyBorder="1" applyAlignment="1">
      <alignment horizontal="right" vertical="center"/>
    </xf>
    <xf numFmtId="164" fontId="26" fillId="6" borderId="43" xfId="0" applyNumberFormat="1" applyFont="1" applyFill="1" applyBorder="1" applyAlignment="1">
      <alignment horizontal="right" vertical="center"/>
    </xf>
    <xf numFmtId="164" fontId="27" fillId="6" borderId="14" xfId="0" applyNumberFormat="1" applyFont="1" applyFill="1" applyBorder="1" applyAlignment="1">
      <alignment horizontal="right" vertical="center" indent="1"/>
    </xf>
    <xf numFmtId="164" fontId="27" fillId="6" borderId="1" xfId="0" applyNumberFormat="1" applyFont="1" applyFill="1" applyBorder="1" applyAlignment="1">
      <alignment horizontal="right" vertical="center" indent="1"/>
    </xf>
    <xf numFmtId="164" fontId="27" fillId="6" borderId="2" xfId="0" applyNumberFormat="1" applyFont="1" applyFill="1" applyBorder="1" applyAlignment="1">
      <alignment horizontal="right" vertical="center" indent="1"/>
    </xf>
    <xf numFmtId="164" fontId="28" fillId="6" borderId="41" xfId="0" applyNumberFormat="1" applyFont="1" applyFill="1" applyBorder="1" applyAlignment="1">
      <alignment horizontal="right" vertical="center" indent="1"/>
    </xf>
    <xf numFmtId="16" fontId="29" fillId="6" borderId="21" xfId="0" quotePrefix="1" applyNumberFormat="1" applyFont="1" applyFill="1" applyBorder="1" applyAlignment="1">
      <alignment horizontal="center" vertical="center"/>
    </xf>
    <xf numFmtId="16" fontId="29" fillId="6" borderId="34" xfId="0" quotePrefix="1" applyNumberFormat="1" applyFont="1" applyFill="1" applyBorder="1" applyAlignment="1">
      <alignment horizontal="left" vertical="center" wrapText="1"/>
    </xf>
    <xf numFmtId="16" fontId="29" fillId="6" borderId="1" xfId="0" quotePrefix="1" applyNumberFormat="1" applyFont="1" applyFill="1" applyBorder="1" applyAlignment="1">
      <alignment horizontal="left" vertical="center" wrapText="1"/>
    </xf>
    <xf numFmtId="16" fontId="29" fillId="6" borderId="41" xfId="0" quotePrefix="1" applyNumberFormat="1" applyFont="1" applyFill="1" applyBorder="1" applyAlignment="1">
      <alignment horizontal="left" vertical="center" wrapText="1"/>
    </xf>
    <xf numFmtId="16" fontId="29" fillId="6" borderId="45" xfId="0" quotePrefix="1" applyNumberFormat="1" applyFont="1" applyFill="1" applyBorder="1" applyAlignment="1">
      <alignment horizontal="left" vertical="center" wrapText="1"/>
    </xf>
    <xf numFmtId="16" fontId="29" fillId="6" borderId="5" xfId="0" quotePrefix="1" applyNumberFormat="1" applyFont="1" applyFill="1" applyBorder="1" applyAlignment="1">
      <alignment horizontal="left" vertical="center" wrapText="1"/>
    </xf>
    <xf numFmtId="16" fontId="29" fillId="6" borderId="46" xfId="0" quotePrefix="1" applyNumberFormat="1" applyFont="1" applyFill="1" applyBorder="1" applyAlignment="1">
      <alignment horizontal="left" vertical="center" wrapText="1"/>
    </xf>
    <xf numFmtId="16" fontId="4" fillId="0" borderId="47" xfId="0" quotePrefix="1" applyNumberFormat="1" applyFont="1" applyBorder="1" applyAlignment="1">
      <alignment horizontal="left" vertical="center" wrapText="1"/>
    </xf>
    <xf numFmtId="3" fontId="14" fillId="0" borderId="47" xfId="0" applyNumberFormat="1" applyFont="1" applyBorder="1" applyAlignment="1">
      <alignment horizontal="center" vertical="center" wrapText="1"/>
    </xf>
    <xf numFmtId="0" fontId="14" fillId="0" borderId="47" xfId="0" applyFont="1" applyBorder="1" applyAlignment="1">
      <alignment horizontal="center" vertical="center" wrapText="1"/>
    </xf>
    <xf numFmtId="164" fontId="9" fillId="5" borderId="47" xfId="0" applyNumberFormat="1" applyFont="1" applyFill="1" applyBorder="1" applyAlignment="1" applyProtection="1">
      <alignment horizontal="right" vertical="center" wrapText="1"/>
      <protection locked="0"/>
    </xf>
    <xf numFmtId="164" fontId="9" fillId="0" borderId="44" xfId="0" applyNumberFormat="1" applyFont="1" applyBorder="1" applyAlignment="1">
      <alignment horizontal="right" vertical="center" wrapText="1"/>
    </xf>
    <xf numFmtId="0" fontId="0" fillId="5" borderId="5" xfId="0" applyFill="1" applyBorder="1" applyAlignment="1" applyProtection="1">
      <alignment horizontal="center" wrapText="1"/>
      <protection locked="0"/>
    </xf>
    <xf numFmtId="0" fontId="6" fillId="0" borderId="5" xfId="0" applyFont="1" applyBorder="1" applyAlignment="1">
      <alignment horizontal="right"/>
    </xf>
  </cellXfs>
  <cellStyles count="2">
    <cellStyle name="20 % – Poudarek5" xfId="1" builtinId="46"/>
    <cellStyle name="Navadno" xfId="0" builtinId="0"/>
  </cellStyles>
  <dxfs count="0"/>
  <tableStyles count="0" defaultTableStyle="TableStyleMedium2" defaultPivotStyle="PivotStyleLight16"/>
  <colors>
    <mruColors>
      <color rgb="FF255FAC"/>
      <color rgb="FFEDF7E1"/>
      <color rgb="FFDAEFC3"/>
      <color rgb="FFDDEBF7"/>
      <color rgb="FFC6E6A2"/>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42333</xdr:colOff>
      <xdr:row>1</xdr:row>
      <xdr:rowOff>105834</xdr:rowOff>
    </xdr:from>
    <xdr:to>
      <xdr:col>2</xdr:col>
      <xdr:colOff>433274</xdr:colOff>
      <xdr:row>2</xdr:row>
      <xdr:rowOff>139424</xdr:rowOff>
    </xdr:to>
    <xdr:pic>
      <xdr:nvPicPr>
        <xdr:cNvPr id="5" name="Slika 4">
          <a:extLst>
            <a:ext uri="{FF2B5EF4-FFF2-40B4-BE49-F238E27FC236}">
              <a16:creationId xmlns:a16="http://schemas.microsoft.com/office/drawing/2014/main" id="{8CAB8379-63AB-4D61-9E5E-D38FA6A0C5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816" y="291955"/>
          <a:ext cx="905510" cy="219710"/>
        </a:xfrm>
        <a:prstGeom prst="rect">
          <a:avLst/>
        </a:prstGeom>
      </xdr:spPr>
    </xdr:pic>
    <xdr:clientData/>
  </xdr:twoCellAnchor>
  <xdr:twoCellAnchor editAs="oneCell">
    <xdr:from>
      <xdr:col>3</xdr:col>
      <xdr:colOff>1576887</xdr:colOff>
      <xdr:row>1</xdr:row>
      <xdr:rowOff>63909</xdr:rowOff>
    </xdr:from>
    <xdr:to>
      <xdr:col>4</xdr:col>
      <xdr:colOff>366789</xdr:colOff>
      <xdr:row>4</xdr:row>
      <xdr:rowOff>44224</xdr:rowOff>
    </xdr:to>
    <xdr:pic>
      <xdr:nvPicPr>
        <xdr:cNvPr id="3" name="Slika 2">
          <a:extLst>
            <a:ext uri="{FF2B5EF4-FFF2-40B4-BE49-F238E27FC236}">
              <a16:creationId xmlns:a16="http://schemas.microsoft.com/office/drawing/2014/main" id="{2469B870-B398-F800-1489-5191A578A3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31554" y="254409"/>
          <a:ext cx="895985" cy="5518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80EBE-C378-4D9F-A0A0-39A735B3ED8F}">
  <sheetPr>
    <pageSetUpPr fitToPage="1"/>
  </sheetPr>
  <dimension ref="A1:L71"/>
  <sheetViews>
    <sheetView tabSelected="1" view="pageBreakPreview" zoomScale="96" zoomScaleNormal="90" zoomScaleSheetLayoutView="96" workbookViewId="0">
      <selection activeCell="B28" sqref="B28:H28"/>
    </sheetView>
  </sheetViews>
  <sheetFormatPr defaultRowHeight="15" x14ac:dyDescent="0.25"/>
  <cols>
    <col min="1" max="1" width="1.7109375" customWidth="1"/>
    <col min="2" max="2" width="7.7109375" customWidth="1"/>
    <col min="3" max="3" width="10.7109375" customWidth="1"/>
    <col min="4" max="4" width="31.5703125" customWidth="1"/>
    <col min="5" max="5" width="17.28515625" style="1" customWidth="1"/>
    <col min="6" max="6" width="13.28515625" style="1" customWidth="1"/>
    <col min="7" max="7" width="21.28515625" customWidth="1"/>
    <col min="8" max="8" width="29.140625" customWidth="1"/>
    <col min="9" max="9" width="19.5703125" customWidth="1"/>
  </cols>
  <sheetData>
    <row r="1" spans="2:9" x14ac:dyDescent="0.25">
      <c r="B1" s="6" t="s">
        <v>20</v>
      </c>
      <c r="C1" s="6"/>
      <c r="D1" s="7"/>
      <c r="E1" s="7"/>
      <c r="F1" s="7"/>
      <c r="G1" s="7"/>
      <c r="H1" s="112" t="s">
        <v>75</v>
      </c>
    </row>
    <row r="2" spans="2:9" x14ac:dyDescent="0.25">
      <c r="B2" s="13"/>
      <c r="C2" s="13"/>
      <c r="D2" s="13"/>
      <c r="E2" s="14"/>
      <c r="G2" s="1"/>
      <c r="H2" s="1"/>
    </row>
    <row r="3" spans="2:9" x14ac:dyDescent="0.25">
      <c r="B3" s="13"/>
      <c r="C3" s="13"/>
      <c r="D3" s="13"/>
      <c r="E3" s="14"/>
      <c r="G3" s="1"/>
      <c r="H3" s="1"/>
    </row>
    <row r="4" spans="2:9" x14ac:dyDescent="0.25">
      <c r="B4" s="15" t="s">
        <v>5</v>
      </c>
      <c r="C4" s="15"/>
      <c r="D4" s="16"/>
      <c r="E4" s="17"/>
      <c r="F4" s="18"/>
      <c r="G4" s="1"/>
      <c r="H4" s="1"/>
    </row>
    <row r="5" spans="2:9" x14ac:dyDescent="0.25">
      <c r="B5" s="15" t="s">
        <v>6</v>
      </c>
      <c r="C5" s="15"/>
      <c r="D5" s="16"/>
      <c r="E5" s="17"/>
      <c r="F5" s="18"/>
      <c r="G5" s="1"/>
      <c r="H5" s="1"/>
    </row>
    <row r="6" spans="2:9" x14ac:dyDescent="0.25">
      <c r="B6" s="15"/>
      <c r="C6" s="15"/>
      <c r="D6" s="16"/>
      <c r="E6" s="17"/>
      <c r="F6" s="18"/>
      <c r="G6" s="1"/>
      <c r="H6" s="1"/>
    </row>
    <row r="7" spans="2:9" x14ac:dyDescent="0.25">
      <c r="B7" s="19" t="s">
        <v>7</v>
      </c>
      <c r="C7" s="19"/>
      <c r="D7" s="13"/>
      <c r="E7" s="14"/>
      <c r="F7" s="20"/>
      <c r="G7" s="20" t="s">
        <v>63</v>
      </c>
      <c r="H7" s="20"/>
    </row>
    <row r="8" spans="2:9" x14ac:dyDescent="0.25">
      <c r="B8" s="21" t="s">
        <v>8</v>
      </c>
      <c r="C8" s="21"/>
      <c r="D8" s="13"/>
      <c r="E8" s="14"/>
      <c r="F8" s="20"/>
      <c r="G8" s="20" t="s">
        <v>10</v>
      </c>
      <c r="H8" s="20"/>
    </row>
    <row r="9" spans="2:9" x14ac:dyDescent="0.25">
      <c r="B9" s="21" t="s">
        <v>9</v>
      </c>
      <c r="C9" s="21"/>
      <c r="D9" s="13"/>
      <c r="E9" s="14"/>
      <c r="F9" s="20"/>
      <c r="G9" s="20" t="s">
        <v>11</v>
      </c>
      <c r="H9" s="20"/>
    </row>
    <row r="10" spans="2:9" x14ac:dyDescent="0.25">
      <c r="B10" s="13"/>
      <c r="C10" s="13"/>
      <c r="D10" s="13"/>
      <c r="E10" s="14"/>
      <c r="F10" s="20"/>
      <c r="G10" s="20"/>
      <c r="H10" s="20"/>
    </row>
    <row r="11" spans="2:9" ht="15.75" thickBot="1" x14ac:dyDescent="0.3">
      <c r="B11" s="13"/>
      <c r="C11" s="13"/>
      <c r="D11" s="13"/>
      <c r="E11" s="14"/>
      <c r="F11" s="20"/>
      <c r="G11" s="20"/>
      <c r="H11" s="20"/>
    </row>
    <row r="12" spans="2:9" ht="21" customHeight="1" x14ac:dyDescent="0.25">
      <c r="B12" s="58" t="s">
        <v>71</v>
      </c>
      <c r="C12" s="59"/>
      <c r="D12" s="59"/>
      <c r="E12" s="59"/>
      <c r="F12" s="59"/>
      <c r="G12" s="59"/>
      <c r="H12" s="60"/>
      <c r="I12" s="28"/>
    </row>
    <row r="13" spans="2:9" ht="21" customHeight="1" x14ac:dyDescent="0.25">
      <c r="B13" s="61"/>
      <c r="C13" s="62"/>
      <c r="D13" s="62"/>
      <c r="E13" s="62"/>
      <c r="F13" s="62"/>
      <c r="G13" s="62"/>
      <c r="H13" s="63"/>
      <c r="I13" s="28"/>
    </row>
    <row r="14" spans="2:9" ht="21" customHeight="1" thickBot="1" x14ac:dyDescent="0.3">
      <c r="B14" s="64"/>
      <c r="C14" s="65"/>
      <c r="D14" s="65"/>
      <c r="E14" s="65"/>
      <c r="F14" s="65"/>
      <c r="G14" s="65"/>
      <c r="H14" s="66"/>
      <c r="I14" s="28"/>
    </row>
    <row r="16" spans="2:9" x14ac:dyDescent="0.25">
      <c r="B16" t="s">
        <v>4</v>
      </c>
      <c r="E16"/>
      <c r="F16" s="111"/>
      <c r="G16" s="111"/>
      <c r="H16" s="111"/>
      <c r="I16" s="29"/>
    </row>
    <row r="17" spans="2:9" ht="18" customHeight="1" x14ac:dyDescent="0.25">
      <c r="E17"/>
      <c r="F17" s="22"/>
      <c r="G17" s="22"/>
      <c r="H17" s="22"/>
    </row>
    <row r="18" spans="2:9" ht="18" customHeight="1" x14ac:dyDescent="0.25">
      <c r="B18" s="68" t="s">
        <v>21</v>
      </c>
      <c r="C18" s="68"/>
      <c r="D18" s="68"/>
      <c r="E18" s="68"/>
      <c r="F18" s="68"/>
      <c r="G18" s="68"/>
      <c r="H18" s="68"/>
    </row>
    <row r="19" spans="2:9" ht="9.75" customHeight="1" x14ac:dyDescent="0.25">
      <c r="E19"/>
      <c r="F19" s="22"/>
      <c r="G19" s="22"/>
      <c r="H19" s="22"/>
    </row>
    <row r="20" spans="2:9" s="5" customFormat="1" ht="40.5" customHeight="1" x14ac:dyDescent="0.2">
      <c r="B20" s="67" t="s">
        <v>22</v>
      </c>
      <c r="C20" s="67"/>
      <c r="D20" s="67"/>
      <c r="E20" s="67"/>
      <c r="F20" s="67"/>
      <c r="G20" s="67"/>
      <c r="H20" s="67"/>
    </row>
    <row r="21" spans="2:9" s="5" customFormat="1" ht="6.75" customHeight="1" x14ac:dyDescent="0.2">
      <c r="B21" s="35"/>
      <c r="C21" s="35"/>
      <c r="D21" s="35"/>
      <c r="E21" s="35"/>
      <c r="F21" s="36"/>
      <c r="G21" s="36"/>
      <c r="H21" s="36"/>
    </row>
    <row r="22" spans="2:9" s="5" customFormat="1" ht="45.75" customHeight="1" x14ac:dyDescent="0.2">
      <c r="B22" s="67" t="s">
        <v>72</v>
      </c>
      <c r="C22" s="67"/>
      <c r="D22" s="67"/>
      <c r="E22" s="67"/>
      <c r="F22" s="67"/>
      <c r="G22" s="67"/>
      <c r="H22" s="67"/>
    </row>
    <row r="23" spans="2:9" s="5" customFormat="1" ht="6.75" customHeight="1" x14ac:dyDescent="0.2">
      <c r="B23" s="35"/>
      <c r="C23" s="35"/>
      <c r="D23" s="35"/>
      <c r="E23" s="35"/>
      <c r="F23" s="36"/>
      <c r="G23" s="36"/>
      <c r="H23" s="36"/>
    </row>
    <row r="24" spans="2:9" s="5" customFormat="1" ht="40.5" customHeight="1" x14ac:dyDescent="0.2">
      <c r="B24" s="67" t="s">
        <v>17</v>
      </c>
      <c r="C24" s="67"/>
      <c r="D24" s="67"/>
      <c r="E24" s="67"/>
      <c r="F24" s="67"/>
      <c r="G24" s="67"/>
      <c r="H24" s="67"/>
    </row>
    <row r="25" spans="2:9" s="5" customFormat="1" ht="6.75" customHeight="1" x14ac:dyDescent="0.2">
      <c r="B25" s="35"/>
      <c r="C25" s="35"/>
      <c r="D25" s="35"/>
      <c r="E25" s="35"/>
      <c r="F25" s="36"/>
      <c r="G25" s="36"/>
      <c r="H25" s="36"/>
    </row>
    <row r="26" spans="2:9" s="5" customFormat="1" ht="63" customHeight="1" x14ac:dyDescent="0.2">
      <c r="B26" s="67" t="s">
        <v>33</v>
      </c>
      <c r="C26" s="67"/>
      <c r="D26" s="67"/>
      <c r="E26" s="67"/>
      <c r="F26" s="67"/>
      <c r="G26" s="67"/>
      <c r="H26" s="67"/>
    </row>
    <row r="27" spans="2:9" s="5" customFormat="1" ht="6.75" customHeight="1" x14ac:dyDescent="0.2">
      <c r="F27" s="31"/>
      <c r="G27" s="31"/>
      <c r="H27" s="31"/>
    </row>
    <row r="28" spans="2:9" s="5" customFormat="1" ht="47.25" customHeight="1" x14ac:dyDescent="0.2">
      <c r="B28" s="67" t="s">
        <v>18</v>
      </c>
      <c r="C28" s="67"/>
      <c r="D28" s="67"/>
      <c r="E28" s="67"/>
      <c r="F28" s="67"/>
      <c r="G28" s="67"/>
      <c r="H28" s="67"/>
    </row>
    <row r="29" spans="2:9" ht="6.75" customHeight="1" thickBot="1" x14ac:dyDescent="0.3">
      <c r="B29" s="1"/>
      <c r="C29" s="1"/>
      <c r="D29" s="1"/>
      <c r="G29" s="1"/>
      <c r="H29" s="1"/>
    </row>
    <row r="30" spans="2:9" ht="18" customHeight="1" thickBot="1" x14ac:dyDescent="0.3">
      <c r="B30" s="69" t="s">
        <v>73</v>
      </c>
      <c r="C30" s="70"/>
      <c r="D30" s="70"/>
      <c r="E30" s="70"/>
      <c r="F30" s="70"/>
      <c r="G30" s="70"/>
      <c r="H30" s="71"/>
      <c r="I30" s="27"/>
    </row>
    <row r="31" spans="2:9" ht="15.75" thickBot="1" x14ac:dyDescent="0.3"/>
    <row r="32" spans="2:9" ht="15.75" thickBot="1" x14ac:dyDescent="0.3">
      <c r="B32" s="37"/>
      <c r="C32" s="37"/>
      <c r="D32" s="38"/>
      <c r="E32" s="39" t="s">
        <v>24</v>
      </c>
      <c r="F32" s="39" t="s">
        <v>25</v>
      </c>
      <c r="G32" s="39" t="s">
        <v>26</v>
      </c>
      <c r="H32" s="40" t="s">
        <v>34</v>
      </c>
    </row>
    <row r="33" spans="2:11" ht="25.5" customHeight="1" x14ac:dyDescent="0.25">
      <c r="B33" s="77" t="s">
        <v>13</v>
      </c>
      <c r="C33" s="78" t="s">
        <v>14</v>
      </c>
      <c r="D33" s="79"/>
      <c r="E33" s="80" t="s">
        <v>62</v>
      </c>
      <c r="F33" s="80" t="s">
        <v>23</v>
      </c>
      <c r="G33" s="78" t="s">
        <v>35</v>
      </c>
      <c r="H33" s="81" t="s">
        <v>36</v>
      </c>
    </row>
    <row r="34" spans="2:11" ht="15" customHeight="1" thickBot="1" x14ac:dyDescent="0.3">
      <c r="B34" s="82"/>
      <c r="C34" s="83"/>
      <c r="D34" s="84"/>
      <c r="E34" s="85"/>
      <c r="F34" s="85"/>
      <c r="G34" s="83"/>
      <c r="H34" s="86"/>
    </row>
    <row r="35" spans="2:11" ht="32.25" customHeight="1" thickBot="1" x14ac:dyDescent="0.3">
      <c r="B35" s="87" t="s">
        <v>27</v>
      </c>
      <c r="C35" s="88" t="s">
        <v>64</v>
      </c>
      <c r="D35" s="89"/>
      <c r="E35" s="89"/>
      <c r="F35" s="89"/>
      <c r="G35" s="89"/>
      <c r="H35" s="90"/>
    </row>
    <row r="36" spans="2:11" ht="53.25" customHeight="1" thickBot="1" x14ac:dyDescent="0.3">
      <c r="B36" s="32" t="s">
        <v>28</v>
      </c>
      <c r="C36" s="48" t="s">
        <v>67</v>
      </c>
      <c r="D36" s="48"/>
      <c r="E36" s="33">
        <f>(48*40)</f>
        <v>1920</v>
      </c>
      <c r="F36" s="34" t="s">
        <v>66</v>
      </c>
      <c r="G36" s="72"/>
      <c r="H36" s="44">
        <f>E36*G36</f>
        <v>0</v>
      </c>
      <c r="I36" s="46"/>
    </row>
    <row r="37" spans="2:11" ht="51.75" customHeight="1" thickBot="1" x14ac:dyDescent="0.3">
      <c r="B37" s="87" t="s">
        <v>29</v>
      </c>
      <c r="C37" s="88" t="s">
        <v>69</v>
      </c>
      <c r="D37" s="89"/>
      <c r="E37" s="89"/>
      <c r="F37" s="89"/>
      <c r="G37" s="89"/>
      <c r="H37" s="90"/>
    </row>
    <row r="38" spans="2:11" ht="53.25" customHeight="1" x14ac:dyDescent="0.25">
      <c r="B38" s="32" t="s">
        <v>30</v>
      </c>
      <c r="C38" s="106" t="s">
        <v>70</v>
      </c>
      <c r="D38" s="106"/>
      <c r="E38" s="107">
        <f>(250*8)</f>
        <v>2000</v>
      </c>
      <c r="F38" s="108" t="s">
        <v>66</v>
      </c>
      <c r="G38" s="109"/>
      <c r="H38" s="110">
        <f>E38*G38</f>
        <v>0</v>
      </c>
      <c r="K38" s="47"/>
    </row>
    <row r="39" spans="2:11" ht="60" customHeight="1" x14ac:dyDescent="0.25">
      <c r="B39" s="99" t="s">
        <v>30</v>
      </c>
      <c r="C39" s="103" t="s">
        <v>38</v>
      </c>
      <c r="D39" s="104"/>
      <c r="E39" s="104"/>
      <c r="F39" s="104"/>
      <c r="G39" s="104"/>
      <c r="H39" s="105"/>
    </row>
    <row r="40" spans="2:11" ht="59.25" customHeight="1" x14ac:dyDescent="0.25">
      <c r="B40" s="32" t="s">
        <v>41</v>
      </c>
      <c r="C40" s="49" t="s">
        <v>39</v>
      </c>
      <c r="D40" s="50"/>
      <c r="E40" s="41">
        <v>10</v>
      </c>
      <c r="F40" s="34" t="s">
        <v>58</v>
      </c>
      <c r="G40" s="72"/>
      <c r="H40" s="44">
        <f>E40*G40</f>
        <v>0</v>
      </c>
    </row>
    <row r="41" spans="2:11" ht="32.25" customHeight="1" x14ac:dyDescent="0.25">
      <c r="B41" s="32" t="s">
        <v>42</v>
      </c>
      <c r="C41" s="48" t="s">
        <v>40</v>
      </c>
      <c r="D41" s="48"/>
      <c r="E41" s="41">
        <v>5</v>
      </c>
      <c r="F41" s="34" t="s">
        <v>58</v>
      </c>
      <c r="G41" s="72"/>
      <c r="H41" s="44">
        <f>E41*G41</f>
        <v>0</v>
      </c>
    </row>
    <row r="42" spans="2:11" ht="32.25" customHeight="1" x14ac:dyDescent="0.25">
      <c r="B42" s="99" t="s">
        <v>31</v>
      </c>
      <c r="C42" s="100" t="s">
        <v>43</v>
      </c>
      <c r="D42" s="101"/>
      <c r="E42" s="101"/>
      <c r="F42" s="101"/>
      <c r="G42" s="101"/>
      <c r="H42" s="102"/>
    </row>
    <row r="43" spans="2:11" ht="32.25" customHeight="1" x14ac:dyDescent="0.25">
      <c r="B43" s="32" t="s">
        <v>48</v>
      </c>
      <c r="C43" s="48" t="s">
        <v>59</v>
      </c>
      <c r="D43" s="48"/>
      <c r="E43" s="41">
        <v>1</v>
      </c>
      <c r="F43" s="34" t="s">
        <v>37</v>
      </c>
      <c r="G43" s="72"/>
      <c r="H43" s="44">
        <f>E43*G43</f>
        <v>0</v>
      </c>
    </row>
    <row r="44" spans="2:11" ht="32.25" customHeight="1" x14ac:dyDescent="0.25">
      <c r="B44" s="32" t="s">
        <v>49</v>
      </c>
      <c r="C44" s="48" t="s">
        <v>44</v>
      </c>
      <c r="D44" s="48"/>
      <c r="E44" s="41">
        <v>5</v>
      </c>
      <c r="F44" s="34" t="s">
        <v>58</v>
      </c>
      <c r="G44" s="72"/>
      <c r="H44" s="44">
        <f>E44*G44</f>
        <v>0</v>
      </c>
    </row>
    <row r="45" spans="2:11" ht="32.25" customHeight="1" x14ac:dyDescent="0.25">
      <c r="B45" s="32" t="s">
        <v>50</v>
      </c>
      <c r="C45" s="48" t="s">
        <v>45</v>
      </c>
      <c r="D45" s="48"/>
      <c r="E45" s="41">
        <v>5</v>
      </c>
      <c r="F45" s="34" t="s">
        <v>58</v>
      </c>
      <c r="G45" s="72"/>
      <c r="H45" s="44">
        <f>E45*G45</f>
        <v>0</v>
      </c>
    </row>
    <row r="46" spans="2:11" ht="32.25" customHeight="1" x14ac:dyDescent="0.25">
      <c r="B46" s="32" t="s">
        <v>51</v>
      </c>
      <c r="C46" s="48" t="s">
        <v>46</v>
      </c>
      <c r="D46" s="48"/>
      <c r="E46" s="41">
        <v>5</v>
      </c>
      <c r="F46" s="34" t="s">
        <v>58</v>
      </c>
      <c r="G46" s="72"/>
      <c r="H46" s="44">
        <f>E46*G46</f>
        <v>0</v>
      </c>
    </row>
    <row r="47" spans="2:11" ht="32.25" customHeight="1" x14ac:dyDescent="0.25">
      <c r="B47" s="32" t="s">
        <v>52</v>
      </c>
      <c r="C47" s="48" t="s">
        <v>47</v>
      </c>
      <c r="D47" s="48"/>
      <c r="E47" s="41">
        <v>5</v>
      </c>
      <c r="F47" s="34" t="s">
        <v>58</v>
      </c>
      <c r="G47" s="72"/>
      <c r="H47" s="44">
        <f>E47*G47</f>
        <v>0</v>
      </c>
    </row>
    <row r="48" spans="2:11" ht="32.25" customHeight="1" x14ac:dyDescent="0.25">
      <c r="B48" s="99" t="s">
        <v>32</v>
      </c>
      <c r="C48" s="100" t="s">
        <v>53</v>
      </c>
      <c r="D48" s="101"/>
      <c r="E48" s="101"/>
      <c r="F48" s="101"/>
      <c r="G48" s="101"/>
      <c r="H48" s="102"/>
    </row>
    <row r="49" spans="1:9" ht="32.25" customHeight="1" x14ac:dyDescent="0.25">
      <c r="B49" s="32" t="s">
        <v>55</v>
      </c>
      <c r="C49" s="48" t="s">
        <v>54</v>
      </c>
      <c r="D49" s="48"/>
      <c r="E49" s="42">
        <v>5</v>
      </c>
      <c r="F49" s="34" t="s">
        <v>58</v>
      </c>
      <c r="G49" s="72"/>
      <c r="H49" s="44">
        <f>E49*G49</f>
        <v>0</v>
      </c>
    </row>
    <row r="50" spans="1:9" ht="59.25" customHeight="1" x14ac:dyDescent="0.25">
      <c r="B50" s="32" t="s">
        <v>56</v>
      </c>
      <c r="C50" s="48" t="s">
        <v>65</v>
      </c>
      <c r="D50" s="48"/>
      <c r="E50" s="41">
        <v>5</v>
      </c>
      <c r="F50" s="34" t="s">
        <v>37</v>
      </c>
      <c r="G50" s="72"/>
      <c r="H50" s="44">
        <f>E50*G50</f>
        <v>0</v>
      </c>
    </row>
    <row r="51" spans="1:9" ht="63" customHeight="1" x14ac:dyDescent="0.25">
      <c r="B51" s="32" t="s">
        <v>57</v>
      </c>
      <c r="C51" s="48" t="s">
        <v>61</v>
      </c>
      <c r="D51" s="48"/>
      <c r="E51" s="41">
        <v>60</v>
      </c>
      <c r="F51" s="34" t="s">
        <v>60</v>
      </c>
      <c r="G51" s="72"/>
      <c r="H51" s="44">
        <f>E51*G51</f>
        <v>0</v>
      </c>
    </row>
    <row r="52" spans="1:9" ht="30" customHeight="1" x14ac:dyDescent="0.25">
      <c r="B52" s="95" t="s">
        <v>74</v>
      </c>
      <c r="C52" s="96"/>
      <c r="D52" s="96"/>
      <c r="E52" s="96"/>
      <c r="F52" s="96"/>
      <c r="G52" s="97"/>
      <c r="H52" s="98" t="e">
        <f>H36+#REF!+H40+H41+H43+H44+H45+H46+H47+H49+H50+H51+H38</f>
        <v>#REF!</v>
      </c>
      <c r="I52" s="3"/>
    </row>
    <row r="53" spans="1:9" ht="56.25" customHeight="1" x14ac:dyDescent="0.25">
      <c r="B53" s="25"/>
      <c r="C53" s="30"/>
      <c r="D53" s="2" t="s">
        <v>0</v>
      </c>
      <c r="E53" s="73">
        <v>0.22</v>
      </c>
      <c r="F53" s="11"/>
      <c r="G53" s="12" t="s">
        <v>15</v>
      </c>
      <c r="H53" s="45" t="e">
        <f>H52*E53</f>
        <v>#REF!</v>
      </c>
      <c r="I53" s="3"/>
    </row>
    <row r="54" spans="1:9" s="3" customFormat="1" ht="45.75" customHeight="1" thickBot="1" x14ac:dyDescent="0.3">
      <c r="B54" s="91" t="s">
        <v>19</v>
      </c>
      <c r="C54" s="92"/>
      <c r="D54" s="92"/>
      <c r="E54" s="92"/>
      <c r="F54" s="92"/>
      <c r="G54" s="93"/>
      <c r="H54" s="94" t="e">
        <f>H52+H53</f>
        <v>#REF!</v>
      </c>
      <c r="I54" s="4"/>
    </row>
    <row r="55" spans="1:9" s="3" customFormat="1" ht="22.9" customHeight="1" x14ac:dyDescent="0.25">
      <c r="B55" s="4"/>
      <c r="C55" s="4"/>
      <c r="D55" s="4"/>
      <c r="E55" s="23"/>
      <c r="F55" s="23"/>
      <c r="G55" s="24"/>
      <c r="H55" s="24"/>
      <c r="I55" s="4"/>
    </row>
    <row r="56" spans="1:9" s="4" customFormat="1" ht="31.9" customHeight="1" x14ac:dyDescent="0.25">
      <c r="B56" s="57" t="s">
        <v>68</v>
      </c>
      <c r="C56" s="57"/>
      <c r="D56" s="57"/>
      <c r="E56" s="57"/>
      <c r="F56" s="57"/>
      <c r="G56" s="57"/>
      <c r="H56" s="57"/>
    </row>
    <row r="57" spans="1:9" s="4" customFormat="1" x14ac:dyDescent="0.25">
      <c r="B57" s="57"/>
      <c r="C57" s="57"/>
      <c r="D57" s="57"/>
      <c r="E57" s="57"/>
      <c r="F57" s="57"/>
      <c r="G57" s="57"/>
      <c r="H57" s="57"/>
    </row>
    <row r="58" spans="1:9" s="4" customFormat="1" x14ac:dyDescent="0.25">
      <c r="B58" s="56"/>
      <c r="C58" s="56"/>
      <c r="D58" s="56"/>
      <c r="E58" s="56"/>
      <c r="F58" s="56"/>
      <c r="G58" s="56"/>
      <c r="H58" s="56"/>
      <c r="I58" s="43"/>
    </row>
    <row r="59" spans="1:9" s="4" customFormat="1" x14ac:dyDescent="0.25">
      <c r="B59"/>
      <c r="C59"/>
      <c r="D59"/>
      <c r="E59" s="1"/>
      <c r="F59" s="1"/>
      <c r="G59"/>
      <c r="H59"/>
    </row>
    <row r="60" spans="1:9" s="43" customFormat="1" ht="27.75" customHeight="1" x14ac:dyDescent="0.25">
      <c r="B60" s="74" t="s">
        <v>1</v>
      </c>
      <c r="C60" s="74"/>
      <c r="D60" s="74"/>
      <c r="E60" s="8"/>
      <c r="F60" s="8"/>
      <c r="G60" s="5"/>
      <c r="H60" s="5"/>
      <c r="I60" s="4"/>
    </row>
    <row r="61" spans="1:9" s="4" customFormat="1" x14ac:dyDescent="0.2">
      <c r="B61" s="5"/>
      <c r="C61" s="5"/>
      <c r="D61" s="5"/>
      <c r="E61" s="8"/>
      <c r="F61" s="8"/>
      <c r="G61" s="5"/>
      <c r="H61" s="5"/>
    </row>
    <row r="62" spans="1:9" s="4" customFormat="1" ht="28.9" customHeight="1" x14ac:dyDescent="0.2">
      <c r="B62" s="5"/>
      <c r="C62" s="5"/>
      <c r="D62" s="9"/>
      <c r="E62" s="9" t="s">
        <v>2</v>
      </c>
      <c r="F62" s="75"/>
      <c r="G62" s="76"/>
      <c r="H62" s="76"/>
    </row>
    <row r="63" spans="1:9" s="4" customFormat="1" ht="22.5" customHeight="1" x14ac:dyDescent="0.25">
      <c r="B63" s="5"/>
      <c r="C63" s="5"/>
      <c r="D63" s="5"/>
      <c r="E63" s="10"/>
      <c r="F63" s="53" t="s">
        <v>3</v>
      </c>
      <c r="G63" s="54"/>
      <c r="H63" s="54"/>
    </row>
    <row r="64" spans="1:9" s="4" customFormat="1" x14ac:dyDescent="0.25">
      <c r="A64"/>
      <c r="B64" s="5"/>
      <c r="C64" s="5"/>
      <c r="D64" s="5"/>
      <c r="E64" s="10"/>
      <c r="F64" s="26"/>
      <c r="G64" s="22"/>
      <c r="H64" s="22"/>
    </row>
    <row r="65" spans="1:12" s="4" customFormat="1" x14ac:dyDescent="0.25">
      <c r="A65"/>
      <c r="B65"/>
      <c r="C65"/>
      <c r="D65"/>
      <c r="E65" s="1"/>
      <c r="F65" s="1"/>
      <c r="G65"/>
      <c r="H65"/>
    </row>
    <row r="66" spans="1:12" s="4" customFormat="1" x14ac:dyDescent="0.25">
      <c r="A66"/>
      <c r="B66" s="55" t="s">
        <v>12</v>
      </c>
      <c r="C66" s="55"/>
      <c r="D66" s="55"/>
      <c r="E66" s="55"/>
      <c r="F66" s="55"/>
      <c r="G66" s="55"/>
      <c r="H66" s="55"/>
    </row>
    <row r="67" spans="1:12" s="4" customFormat="1" x14ac:dyDescent="0.25">
      <c r="A67" s="5"/>
      <c r="B67"/>
      <c r="C67"/>
      <c r="D67"/>
      <c r="E67" s="1"/>
      <c r="F67" s="1"/>
      <c r="G67"/>
      <c r="H67"/>
      <c r="I67"/>
    </row>
    <row r="68" spans="1:12" s="4" customFormat="1" x14ac:dyDescent="0.25">
      <c r="A68" s="5"/>
      <c r="B68" s="51" t="s">
        <v>16</v>
      </c>
      <c r="C68" s="51"/>
      <c r="D68" s="52"/>
      <c r="E68" s="52"/>
      <c r="F68" s="52"/>
      <c r="G68" s="52"/>
      <c r="H68" s="52"/>
      <c r="I68"/>
    </row>
    <row r="70" spans="1:12" x14ac:dyDescent="0.25">
      <c r="L70" s="1"/>
    </row>
    <row r="71" spans="1:12" x14ac:dyDescent="0.25">
      <c r="L71" s="1"/>
    </row>
  </sheetData>
  <mergeCells count="41">
    <mergeCell ref="C42:H42"/>
    <mergeCell ref="C48:H48"/>
    <mergeCell ref="C44:D44"/>
    <mergeCell ref="C45:D45"/>
    <mergeCell ref="C46:D46"/>
    <mergeCell ref="C47:D47"/>
    <mergeCell ref="C43:D43"/>
    <mergeCell ref="B18:H18"/>
    <mergeCell ref="B12:H14"/>
    <mergeCell ref="B60:D60"/>
    <mergeCell ref="B20:H20"/>
    <mergeCell ref="B22:H22"/>
    <mergeCell ref="B24:H24"/>
    <mergeCell ref="B26:H26"/>
    <mergeCell ref="B28:H28"/>
    <mergeCell ref="B30:H30"/>
    <mergeCell ref="F16:H16"/>
    <mergeCell ref="B52:G52"/>
    <mergeCell ref="B54:G54"/>
    <mergeCell ref="C50:D50"/>
    <mergeCell ref="C51:D51"/>
    <mergeCell ref="H33:H34"/>
    <mergeCell ref="B33:B34"/>
    <mergeCell ref="B68:H68"/>
    <mergeCell ref="F63:H63"/>
    <mergeCell ref="B66:H66"/>
    <mergeCell ref="C49:D49"/>
    <mergeCell ref="B58:H58"/>
    <mergeCell ref="B56:H56"/>
    <mergeCell ref="B57:H57"/>
    <mergeCell ref="E33:E34"/>
    <mergeCell ref="F33:F34"/>
    <mergeCell ref="G33:G34"/>
    <mergeCell ref="C33:D34"/>
    <mergeCell ref="C35:H35"/>
    <mergeCell ref="C36:D36"/>
    <mergeCell ref="C40:D40"/>
    <mergeCell ref="C41:D41"/>
    <mergeCell ref="C37:H37"/>
    <mergeCell ref="C39:H39"/>
    <mergeCell ref="C38:D38"/>
  </mergeCells>
  <phoneticPr fontId="12" type="noConversion"/>
  <pageMargins left="0.98425196850393704" right="0.78740157480314965" top="0.78740157480314965" bottom="0.78740157480314965" header="0.31496062992125984" footer="0.31496062992125984"/>
  <pageSetup paperSize="9" scale="62" fitToHeight="0" orientation="portrait" r:id="rId1"/>
  <headerFooter>
    <oddHeader>&amp;L&amp;F&amp;R&amp;A</oddHeader>
    <oddFooter>&amp;L&amp;10ZZZS&amp;R&amp;10Stran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vt:lpstr>
      <vt:lpstr>'PREDRAČUN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2026-07-07T08:43:51Z</dcterms:modified>
</cp:coreProperties>
</file>